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nca\OneDrive\Masaüstü\4.siniflarderskatilimdklekler\"/>
    </mc:Choice>
  </mc:AlternateContent>
  <xr:revisionPtr revIDLastSave="18" documentId="11_45D03B056264BDFBA1D154DB601194A062CFCD13" xr6:coauthVersionLast="40" xr6:coauthVersionMax="40" xr10:uidLastSave="{D575E838-97AD-4E64-A82C-77130FCE8716}"/>
  <bookViews>
    <workbookView xWindow="600" yWindow="45" windowWidth="15480" windowHeight="7995" xr2:uid="{00000000-000D-0000-FFFF-FFFF00000000}"/>
  </bookViews>
  <sheets>
    <sheet name="5b" sheetId="1" r:id="rId1"/>
  </sheets>
  <definedNames>
    <definedName name="_xlnm._FilterDatabase" localSheetId="0" hidden="1">'5b'!$B$10:$B$21</definedName>
  </definedNames>
  <calcPr calcId="181029"/>
</workbook>
</file>

<file path=xl/calcChain.xml><?xml version="1.0" encoding="utf-8"?>
<calcChain xmlns="http://schemas.openxmlformats.org/spreadsheetml/2006/main">
  <c r="I11" i="1" l="1"/>
  <c r="I18" i="1"/>
  <c r="H18" i="1"/>
  <c r="J18" i="1"/>
  <c r="G18" i="1"/>
  <c r="F18" i="1"/>
  <c r="E18" i="1"/>
  <c r="J17" i="1"/>
  <c r="I17" i="1"/>
  <c r="H17" i="1"/>
  <c r="G17" i="1"/>
  <c r="F17" i="1"/>
  <c r="E17" i="1"/>
  <c r="J16" i="1"/>
  <c r="I16" i="1"/>
  <c r="H16" i="1"/>
  <c r="G16" i="1"/>
  <c r="F16" i="1"/>
  <c r="E16" i="1"/>
  <c r="J15" i="1"/>
  <c r="I15" i="1"/>
  <c r="H15" i="1"/>
  <c r="G15" i="1"/>
  <c r="F15" i="1"/>
  <c r="E15" i="1"/>
  <c r="J14" i="1"/>
  <c r="I14" i="1"/>
  <c r="H14" i="1"/>
  <c r="G14" i="1"/>
  <c r="F14" i="1"/>
  <c r="E14" i="1"/>
  <c r="J13" i="1"/>
  <c r="I13" i="1"/>
  <c r="H13" i="1"/>
  <c r="G13" i="1"/>
  <c r="F13" i="1"/>
  <c r="E13" i="1"/>
  <c r="J12" i="1"/>
  <c r="I12" i="1"/>
  <c r="H12" i="1"/>
  <c r="G12" i="1"/>
  <c r="F12" i="1"/>
  <c r="E12" i="1"/>
  <c r="J11" i="1"/>
  <c r="H11" i="1"/>
  <c r="G11" i="1"/>
  <c r="F11" i="1"/>
  <c r="E11" i="1"/>
</calcChain>
</file>

<file path=xl/sharedStrings.xml><?xml version="1.0" encoding="utf-8"?>
<sst xmlns="http://schemas.openxmlformats.org/spreadsheetml/2006/main" count="40" uniqueCount="29">
  <si>
    <t>Sıra</t>
  </si>
  <si>
    <t>Sınıf</t>
  </si>
  <si>
    <t>No</t>
  </si>
  <si>
    <t>Adı/ Soyadı</t>
  </si>
  <si>
    <t>A</t>
  </si>
  <si>
    <t>B</t>
  </si>
  <si>
    <t>C</t>
  </si>
  <si>
    <t>D</t>
  </si>
  <si>
    <t>E</t>
  </si>
  <si>
    <t>F</t>
  </si>
  <si>
    <t>Toplam</t>
  </si>
  <si>
    <t>10 Puan</t>
  </si>
  <si>
    <t>20 Puan</t>
  </si>
  <si>
    <t>4-A</t>
  </si>
  <si>
    <t>A) Arkadaşları ile birlikte oyun oynamaya istekli olma.</t>
  </si>
  <si>
    <t>B) Oyun kurallarına uyma.</t>
  </si>
  <si>
    <t>C) Oyunlarda sorumluluk alma.</t>
  </si>
  <si>
    <t>D) Kıyafetlerini temiz ve düzenli kullanma</t>
  </si>
  <si>
    <t>F) Bireysel ve eşli ritmik hareket yapabilme</t>
  </si>
  <si>
    <t>E) Dengeli beslenmeye özen gösterme</t>
  </si>
  <si>
    <t>ELA ÖZER</t>
  </si>
  <si>
    <t>RAMAZAN EFE ŞAHİNTÜRK</t>
  </si>
  <si>
    <t>YELİZ YILDIRIM</t>
  </si>
  <si>
    <t>ELİFNUR YILDIRIM</t>
  </si>
  <si>
    <t>MUHAMMET EREN ŞAHİNTÜRK</t>
  </si>
  <si>
    <t>UTKU YILMAZ</t>
  </si>
  <si>
    <t>EYMEN YILMAZ</t>
  </si>
  <si>
    <t>EBRAR DAĞ</t>
  </si>
  <si>
    <t>2018-2019 EĞİTİM ÖĞRETİM YILI  SOFULAR  İLKOKULU 4-A SINIFI I.DÖNEM       BEDEN EĞİ. VE OYUN DERS ETKİNLİKLERİNE KATILIM DEĞERLENDİRME ÖLÇEĞİ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</si>
</sst>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62"/>
      <scheme val="minor"/>
    </font>
    <font>
      <b/>
      <i/>
      <sz val="11"/>
      <color indexed="8"/>
      <name val="Times New Roman"/>
      <family val="1"/>
      <charset val="162"/>
    </font>
    <font>
      <b/>
      <i/>
      <sz val="12"/>
      <color indexed="8"/>
      <name val="Times New Roman"/>
      <family val="1"/>
      <charset val="162"/>
    </font>
    <font>
      <sz val="11"/>
      <color indexed="8"/>
      <name val="Wingdings"/>
      <charset val="2"/>
    </font>
    <font>
      <sz val="10"/>
      <color indexed="8"/>
      <name val="Times New Roman"/>
      <family val="1"/>
      <charset val="162"/>
    </font>
    <font>
      <sz val="12"/>
      <color indexed="8"/>
      <name val="Times New Roman"/>
      <family val="1"/>
      <charset val="162"/>
    </font>
    <font>
      <sz val="12"/>
      <color indexed="8"/>
      <name val="Verdana"/>
      <family val="2"/>
      <charset val="162"/>
    </font>
    <font>
      <sz val="8"/>
      <color indexed="8"/>
      <name val="Verdana"/>
      <family val="2"/>
      <charset val="162"/>
    </font>
    <font>
      <sz val="10"/>
      <color indexed="8"/>
      <name val="Verdana"/>
      <family val="2"/>
      <charset val="162"/>
    </font>
    <font>
      <b/>
      <sz val="11"/>
      <color indexed="8"/>
      <name val="Verdana"/>
      <family val="2"/>
      <charset val="162"/>
    </font>
    <font>
      <sz val="8"/>
      <color rgb="FF000000"/>
      <name val="Calibri"/>
      <family val="2"/>
      <charset val="162"/>
      <scheme val="minor"/>
    </font>
    <font>
      <sz val="10"/>
      <color rgb="FF00000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/>
    <xf numFmtId="0" fontId="4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 applyProtection="1">
      <alignment horizontal="center" vertical="top" wrapText="1"/>
      <protection locked="0"/>
    </xf>
    <xf numFmtId="0" fontId="1" fillId="0" borderId="2" xfId="0" applyFont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wrapText="1"/>
      <protection hidden="1"/>
    </xf>
    <xf numFmtId="0" fontId="9" fillId="3" borderId="1" xfId="0" applyFont="1" applyFill="1" applyBorder="1" applyAlignment="1">
      <alignment horizontal="center" vertical="center"/>
    </xf>
    <xf numFmtId="0" fontId="7" fillId="0" borderId="13" xfId="0" applyFont="1" applyFill="1" applyBorder="1" applyAlignment="1" applyProtection="1">
      <alignment horizontal="center" vertical="center"/>
      <protection locked="0"/>
    </xf>
    <xf numFmtId="1" fontId="8" fillId="0" borderId="1" xfId="0" applyNumberFormat="1" applyFont="1" applyBorder="1" applyAlignment="1" applyProtection="1">
      <alignment horizontal="center" vertical="top" shrinkToFit="1"/>
    </xf>
    <xf numFmtId="0" fontId="0" fillId="0" borderId="1" xfId="0" applyBorder="1"/>
    <xf numFmtId="0" fontId="10" fillId="0" borderId="15" xfId="0" applyFont="1" applyBorder="1" applyAlignment="1">
      <alignment horizontal="left" vertical="top"/>
    </xf>
    <xf numFmtId="1" fontId="11" fillId="0" borderId="14" xfId="0" applyNumberFormat="1" applyFont="1" applyBorder="1" applyAlignment="1">
      <alignment horizontal="center" vertical="top"/>
    </xf>
    <xf numFmtId="0" fontId="11" fillId="0" borderId="15" xfId="0" applyFont="1" applyBorder="1" applyAlignment="1">
      <alignment horizontal="left" vertical="top"/>
    </xf>
    <xf numFmtId="1" fontId="11" fillId="0" borderId="16" xfId="0" applyNumberFormat="1" applyFont="1" applyBorder="1" applyAlignment="1">
      <alignment horizontal="center" vertical="top"/>
    </xf>
    <xf numFmtId="0" fontId="2" fillId="0" borderId="9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1" fillId="0" borderId="0" xfId="0" applyFont="1" applyAlignment="1" applyProtection="1">
      <alignment horizontal="center" wrapText="1"/>
      <protection locked="0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egitimhane.com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1</xdr:row>
      <xdr:rowOff>0</xdr:rowOff>
    </xdr:from>
    <xdr:to>
      <xdr:col>14</xdr:col>
      <xdr:colOff>561975</xdr:colOff>
      <xdr:row>3</xdr:row>
      <xdr:rowOff>28575</xdr:rowOff>
    </xdr:to>
    <xdr:sp macro="" textlink="">
      <xdr:nvSpPr>
        <xdr:cNvPr id="2" name="Yuvarlatılmış Dikdörtgen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6362700" y="495300"/>
          <a:ext cx="1781175" cy="333375"/>
        </a:xfrm>
        <a:prstGeom prst="round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tr-TR" sz="1100">
              <a:effectLst/>
              <a:ea typeface="Calibri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ayfa1">
    <tabColor theme="5" tint="-0.249977111117893"/>
  </sheetPr>
  <dimension ref="A1:O21"/>
  <sheetViews>
    <sheetView tabSelected="1" workbookViewId="0">
      <pane ySplit="10" topLeftCell="A11" activePane="bottomLeft" state="frozen"/>
      <selection pane="bottomLeft" sqref="A1:K1"/>
    </sheetView>
  </sheetViews>
  <sheetFormatPr defaultRowHeight="15" x14ac:dyDescent="0.25"/>
  <cols>
    <col min="1" max="1" width="3.85546875" customWidth="1"/>
    <col min="2" max="2" width="4.28515625" customWidth="1"/>
    <col min="3" max="3" width="5.85546875" style="3" customWidth="1"/>
    <col min="4" max="4" width="20.5703125" customWidth="1"/>
    <col min="5" max="5" width="7.7109375" style="4" customWidth="1"/>
    <col min="6" max="10" width="7.7109375" customWidth="1"/>
    <col min="12" max="12" width="5.42578125" customWidth="1"/>
  </cols>
  <sheetData>
    <row r="1" spans="1:15" ht="39" customHeight="1" x14ac:dyDescent="0.25">
      <c r="A1" s="25" t="s">
        <v>28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5" ht="7.5" customHeight="1" thickBot="1" x14ac:dyDescent="0.3">
      <c r="A2" s="1"/>
      <c r="B2" s="1"/>
      <c r="C2" s="2"/>
      <c r="D2" s="1"/>
      <c r="E2" s="1"/>
      <c r="F2" s="1"/>
      <c r="G2" s="1"/>
      <c r="H2" s="1"/>
      <c r="I2" s="1"/>
      <c r="J2" s="1"/>
      <c r="K2" s="1"/>
    </row>
    <row r="3" spans="1:15" ht="16.5" customHeight="1" thickBot="1" x14ac:dyDescent="0.3">
      <c r="A3" s="26" t="s">
        <v>14</v>
      </c>
      <c r="B3" s="27"/>
      <c r="C3" s="27"/>
      <c r="D3" s="27"/>
      <c r="E3" s="27"/>
      <c r="F3" s="27"/>
      <c r="G3" s="27"/>
      <c r="H3" s="27"/>
      <c r="I3" s="27"/>
      <c r="J3" s="28"/>
      <c r="K3" s="9" t="s">
        <v>11</v>
      </c>
    </row>
    <row r="4" spans="1:15" ht="16.5" thickBot="1" x14ac:dyDescent="0.3">
      <c r="A4" s="29" t="s">
        <v>15</v>
      </c>
      <c r="B4" s="30"/>
      <c r="C4" s="30"/>
      <c r="D4" s="30"/>
      <c r="E4" s="30"/>
      <c r="F4" s="30"/>
      <c r="G4" s="30"/>
      <c r="H4" s="30"/>
      <c r="I4" s="30"/>
      <c r="J4" s="31"/>
      <c r="K4" s="9" t="s">
        <v>12</v>
      </c>
      <c r="M4" s="5"/>
      <c r="N4" s="5"/>
      <c r="O4" s="5"/>
    </row>
    <row r="5" spans="1:15" ht="16.5" thickBot="1" x14ac:dyDescent="0.3">
      <c r="A5" s="20" t="s">
        <v>16</v>
      </c>
      <c r="B5" s="21"/>
      <c r="C5" s="21"/>
      <c r="D5" s="21"/>
      <c r="E5" s="21"/>
      <c r="F5" s="21"/>
      <c r="G5" s="21"/>
      <c r="H5" s="21"/>
      <c r="I5" s="21"/>
      <c r="J5" s="21"/>
      <c r="K5" s="9" t="s">
        <v>12</v>
      </c>
    </row>
    <row r="6" spans="1:15" ht="16.5" thickBot="1" x14ac:dyDescent="0.3">
      <c r="A6" s="20" t="s">
        <v>17</v>
      </c>
      <c r="B6" s="21"/>
      <c r="C6" s="21"/>
      <c r="D6" s="21"/>
      <c r="E6" s="21"/>
      <c r="F6" s="21"/>
      <c r="G6" s="21"/>
      <c r="H6" s="21"/>
      <c r="I6" s="21"/>
      <c r="J6" s="21"/>
      <c r="K6" s="9" t="s">
        <v>12</v>
      </c>
    </row>
    <row r="7" spans="1:15" ht="16.5" thickBot="1" x14ac:dyDescent="0.3">
      <c r="A7" s="20" t="s">
        <v>19</v>
      </c>
      <c r="B7" s="21"/>
      <c r="C7" s="21"/>
      <c r="D7" s="21"/>
      <c r="E7" s="21"/>
      <c r="F7" s="21"/>
      <c r="G7" s="21"/>
      <c r="H7" s="21"/>
      <c r="I7" s="21"/>
      <c r="J7" s="21"/>
      <c r="K7" s="9" t="s">
        <v>11</v>
      </c>
    </row>
    <row r="8" spans="1:15" ht="16.5" thickBot="1" x14ac:dyDescent="0.3">
      <c r="A8" s="22" t="s">
        <v>18</v>
      </c>
      <c r="B8" s="23"/>
      <c r="C8" s="23"/>
      <c r="D8" s="23"/>
      <c r="E8" s="23"/>
      <c r="F8" s="23"/>
      <c r="G8" s="23"/>
      <c r="H8" s="23"/>
      <c r="I8" s="23"/>
      <c r="J8" s="24"/>
      <c r="K8" s="9" t="s">
        <v>12</v>
      </c>
    </row>
    <row r="9" spans="1:15" ht="9.75" customHeight="1" x14ac:dyDescent="0.25"/>
    <row r="10" spans="1:15" ht="23.25" customHeight="1" x14ac:dyDescent="0.25">
      <c r="A10" s="6" t="s">
        <v>0</v>
      </c>
      <c r="B10" s="6" t="s">
        <v>1</v>
      </c>
      <c r="C10" s="6" t="s">
        <v>2</v>
      </c>
      <c r="D10" s="7" t="s">
        <v>3</v>
      </c>
      <c r="E10" s="8" t="s">
        <v>4</v>
      </c>
      <c r="F10" s="8" t="s">
        <v>5</v>
      </c>
      <c r="G10" s="8" t="s">
        <v>6</v>
      </c>
      <c r="H10" s="8" t="s">
        <v>7</v>
      </c>
      <c r="I10" s="8" t="s">
        <v>8</v>
      </c>
      <c r="J10" s="8" t="s">
        <v>9</v>
      </c>
      <c r="K10" s="7" t="s">
        <v>10</v>
      </c>
    </row>
    <row r="11" spans="1:15" ht="15.95" customHeight="1" x14ac:dyDescent="0.25">
      <c r="A11" s="10">
        <v>1</v>
      </c>
      <c r="B11" s="13" t="s">
        <v>13</v>
      </c>
      <c r="C11" s="17">
        <v>7</v>
      </c>
      <c r="D11" s="18" t="s">
        <v>20</v>
      </c>
      <c r="E11" s="11">
        <f>IF(K11=40,5,IF(K11=50,5,IF(K11=85,10,IF(K11=60,10,IF(K11=70,10,IF(K11=80,5,IF(K11=90,10,IF(K11=100,10))))))))+IF(K11=0,0,IF(K11=25,5,IF(K11=30,5,IF(K11=35,5,IF(K11=45,5,IF(K11=55,10,IF(K11=65,10,IF(K11=75,10))))))))+IF(K11=95,10)</f>
        <v>10</v>
      </c>
      <c r="F11" s="11">
        <f>IF(K11=40,10,IF(K11=50,15,IF(K11=85,20,IF(K11=60,15,IF(K11=70,15,IF(K11=80,15,IF(K11=90,15,IF(K11=100,20))))))))+IF(K11=0,0,IF(K11=25,5,IF(K11=30,5,IF(K11=35,10,IF(K11=45,10,IF(K11=55,15,IF(K11=65,15,IF(K11=75,10))))))))+IF(K11=95,20)</f>
        <v>20</v>
      </c>
      <c r="G11" s="11">
        <f>IF(K11=40,5,IF(K11=50,10,IF(K11=85,15,IF(K11=60,10,IF(K11=70,15,IF(K11=80,15,IF(K11=90,20,IF(K11=100,20))))))))+IF(K11=0,0,IF(K11=25,5,IF(K11=30,5,IF(K11=35,10,IF(K11=45,10,IF(K11=55,5,IF(K11=65,15,IF(K11=75,15))))))))+IF(K11=95,20)</f>
        <v>20</v>
      </c>
      <c r="H11" s="11">
        <f>IF(K11=40,15,IF(K11=50,5,IF(K11=85,15,IF(K11=60,10,IF(K11=70,10,IF(K11=80,20,IF(K11=90,15,IF(K11=100,20))))))))+IF(K11=0,0,IF(K11=25,5,IF(K11=30,10,IF(K11=35,5,IF(K11=45,15,IF(K11=55,10,IF(K11=65,10,IF(K11=75,15))))))))+IF(K11=95,15)</f>
        <v>20</v>
      </c>
      <c r="I11" s="11">
        <f>IF(K11=40,0,IF(K11=50,5,IF(K11=85,10,IF(K11=60,5,IF(K11=70,10,IF(K11=80,10,IF(K11=90,10,IF(K11=100,10))))))))+IF(K11=0,0,IF(K11=25,0,IF(K11=30,0,IF(K11=35,0,IF(K11=45,0,IF(K11=55,5,IF(K11=65,5,IF(K11=75,10))))))))+IF(K11=95,10)</f>
        <v>10</v>
      </c>
      <c r="J11" s="11">
        <f>IF(K11=40,5,IF(K11=50,10,IF(K11=85,15,IF(K11=60,10,IF(K11=70,10,IF(K11=80,15,IF(K11=90,20,IF(K11=100,20))))))))+IF(K11=0,0,IF(K11=25,5,IF(K11=30,5,IF(K11=35,5,IF(K11=45,5,IF(K11=55,10,IF(K11=65,10,IF(K11=75,15))))))))+IF(K11=95,20)</f>
        <v>20</v>
      </c>
      <c r="K11" s="12">
        <v>100</v>
      </c>
    </row>
    <row r="12" spans="1:15" ht="15.75" customHeight="1" x14ac:dyDescent="0.25">
      <c r="A12" s="10">
        <v>2</v>
      </c>
      <c r="B12" s="13" t="s">
        <v>13</v>
      </c>
      <c r="C12" s="19">
        <v>13</v>
      </c>
      <c r="D12" s="18" t="s">
        <v>21</v>
      </c>
      <c r="E12" s="11">
        <f>IF(K12=40,5,IF(K12=50,10,IF(K12=85,10,IF(K12=60,5,IF(K12=70,5,IF(K12=80,10,IF(K12=90,10,IF(K12=100,10))))))))+IF(K12=0,0,IF(K12=25,5,IF(K12=30,5,IF(K12=35,5,IF(K12=45,5,IF(K12=55,5,IF(K12=65,10,IF(K12=75,10))))))))+IF(K12=95,10)</f>
        <v>10</v>
      </c>
      <c r="F12" s="11">
        <f>IF(K12=40,5,IF(K12=50,10,IF(K12=85,15,IF(K12=60,10,IF(K12=70,20,IF(K12=80,15,IF(K12=90,20,IF(K12=100,20))))))))+IF(K12=0,0,IF(K12=25,10,IF(K12=30,5,IF(K12=35,10,IF(K12=45,5,IF(K12=55,15,IF(K12=65,10,IF(K12=75,15))))))))+IF(K12=95,20)</f>
        <v>20</v>
      </c>
      <c r="G12" s="11">
        <f>IF(K12=40,10,IF(K12=50,5,IF(K12=85,20,IF(K12=60,15,IF(K12=70,10,IF(K12=80,20,IF(K12=90,15,IF(K12=100,20))))))))+IF(K12=0,0,IF(K12=25,5,IF(K12=30,10,IF(K12=35,5,IF(K12=45,10,IF(K12=55,15,IF(K12=65,15,IF(K12=75,15))))))))+IF(K12=95,15)</f>
        <v>20</v>
      </c>
      <c r="H12" s="11">
        <f>IF(K12=40,10,IF(K12=50,10,IF(K12=85,10,IF(K12=60,20,IF(K12=70,15,IF(K12=80,15,IF(K12=90,20,IF(K12=100,20))))))))+IF(K12=0,0,IF(K12=25,5,IF(K12=30,5,IF(K12=35,10,IF(K12=45,15,IF(K12=55,10,IF(K12=65,15,IF(K12=75,10))))))))+IF(K12=95,20)</f>
        <v>20</v>
      </c>
      <c r="I12" s="11">
        <f>IF(K12=40,5,IF(K12=50,10,IF(K12=85,10,IF(K12=60,0,IF(K12=70,5,IF(K12=80,10,IF(K12=90,10,IF(K12=100,10))))))))+IF(K12=0,0,IF(K12=25,0,IF(K12=30,0,IF(K12=35,0,IF(K12=45,0,IF(K12=55,5,IF(K12=65,10,IF(K12=75,10))))))))+IF(K12=95,10)</f>
        <v>10</v>
      </c>
      <c r="J12" s="11">
        <f>IF(K12=40,5,IF(K12=50,5,IF(K12=85,20,IF(K12=60,10,IF(K12=70,15,IF(K12=80,10,IF(K12=90,15,IF(K12=100,20))))))))+IF(K12=0,0,IF(K12=25,0,IF(K12=30,5,IF(K12=35,5,IF(K12=45,10,IF(K12=55,5,IF(K12=65,5,IF(K12=75,15))))))))+IF(K12=95,20)</f>
        <v>20</v>
      </c>
      <c r="K12" s="12">
        <v>100</v>
      </c>
    </row>
    <row r="13" spans="1:15" ht="15.95" customHeight="1" x14ac:dyDescent="0.25">
      <c r="A13" s="10">
        <v>3</v>
      </c>
      <c r="B13" s="13" t="s">
        <v>13</v>
      </c>
      <c r="C13" s="19">
        <v>16</v>
      </c>
      <c r="D13" s="18" t="s">
        <v>22</v>
      </c>
      <c r="E13" s="11">
        <f>IF(K13=40,10,IF(K13=50,5,IF(K13=85,5,IF(K13=60,10,IF(K13=70,10,IF(K13=80,5,IF(K13=90,5,IF(K13=100,10))))))))+IF(K13=0,0,IF(K13=25,5,IF(K13=30,5,IF(K13=35,10,IF(K13=45,5,IF(K13=55,10,IF(K13=65,10,IF(K13=75,10))))))))+IF(K13=95,10)</f>
        <v>10</v>
      </c>
      <c r="F13" s="11">
        <f>IF(K13=40,5,IF(K13=50,5,IF(K13=85,15,IF(K13=60,10,IF(K13=70,10,IF(K13=80,20,IF(K13=90,15,IF(K13=100,20))))))))+IF(K13=0,0,IF(K13=25,0,IF(K13=30,10,IF(K13=35,5,IF(K13=45,5,IF(K13=55,10,IF(K13=65,15,IF(K13=75,10))))))))+IF(K13=95,20)</f>
        <v>20</v>
      </c>
      <c r="G13" s="11">
        <f>IF(K13=40,10,IF(K13=50,20,IF(K13=85,15,IF(K13=60,10,IF(K13=70,20,IF(K13=80,10,IF(K13=90,20,IF(K13=100,20))))))))+IF(K13=0,0,IF(K13=25,5,IF(K13=30,5,IF(K13=35,10,IF(K13=45,15,IF(K13=55,10,IF(K13=65,10,IF(K13=75,20))))))))+IF(K13=95,20)</f>
        <v>20</v>
      </c>
      <c r="H13" s="11">
        <f>IF(K13=40,10,IF(K13=50,15,IF(K13=85,20,IF(K13=60,15,IF(K13=70,5,IF(K13=80,20,IF(K13=90,20,IF(K13=100,20))))))))+IF(K13=0,0,IF(K13=25,10,IF(K13=30,5,IF(K13=35,10,IF(K13=45,10,IF(K13=55,5,IF(K13=65,10,IF(K13=75,15))))))))+IF(K13=95,20)</f>
        <v>20</v>
      </c>
      <c r="I13" s="11">
        <f>IF(K13=40,5,IF(K13=50,0,IF(K13=85,10,IF(K13=60,10,IF(K13=70,10,IF(K13=80,5,IF(K13=90,10,IF(K13=100,10))))))))+IF(K13=0,0,IF(K13=25,0,IF(K13=30,0,IF(K13=35,0,IF(K13=45,5,IF(K13=55,10,IF(K13=65,10,IF(K13=75,10))))))))+IF(K13=95,10)</f>
        <v>10</v>
      </c>
      <c r="J13" s="11">
        <f>IF(K13=40,0,IF(K13=50,5,IF(K13=85,20,IF(K13=60,5,IF(K13=70,15,IF(K13=80,20,IF(K13=90,20,IF(K13=100,20))))))))+IF(K13=0,0,IF(K13=25,5,IF(K13=30,5,IF(K13=35,0,IF(K13=45,5,IF(K13=55,10,IF(K13=65,10,IF(K13=75,10))))))))+IF(K13=95,15)</f>
        <v>20</v>
      </c>
      <c r="K13" s="12">
        <v>100</v>
      </c>
    </row>
    <row r="14" spans="1:15" ht="15.95" customHeight="1" x14ac:dyDescent="0.25">
      <c r="A14" s="10">
        <v>4</v>
      </c>
      <c r="B14" s="13" t="s">
        <v>13</v>
      </c>
      <c r="C14" s="19">
        <v>21</v>
      </c>
      <c r="D14" s="18" t="s">
        <v>23</v>
      </c>
      <c r="E14" s="11">
        <f>IF(K14=40,5,IF(K14=50,5,IF(K14=85,10,IF(K14=60,10,IF(K14=70,10,IF(K14=80,5,IF(K14=90,10,IF(K14=100,10))))))))+IF(K14=0,0,IF(K14=25,5,IF(K14=30,5,IF(K14=35,5,IF(K14=45,5,IF(K14=55,10,IF(K14=65,10,IF(K14=75,10))))))))+IF(K14=95,10)</f>
        <v>10</v>
      </c>
      <c r="F14" s="11">
        <f>IF(K14=40,10,IF(K14=50,15,IF(K14=85,20,IF(K14=60,15,IF(K14=70,15,IF(K14=80,15,IF(K14=90,15,IF(K14=100,20))))))))+IF(K14=0,0,IF(K14=25,5,IF(K14=30,5,IF(K14=35,10,IF(K14=45,10,IF(K14=55,15,IF(K14=65,15,IF(K14=75,10))))))))+IF(K14=95,20)</f>
        <v>20</v>
      </c>
      <c r="G14" s="11">
        <f>IF(K14=40,5,IF(K14=50,10,IF(K14=85,15,IF(K14=60,10,IF(K14=70,15,IF(K14=80,15,IF(K14=90,20,IF(K14=100,20))))))))+IF(K14=0,0,IF(K14=25,5,IF(K14=30,5,IF(K14=35,10,IF(K14=45,10,IF(K14=55,5,IF(K14=65,15,IF(K14=75,15))))))))+IF(K14=95,20)</f>
        <v>20</v>
      </c>
      <c r="H14" s="11">
        <f>IF(K14=40,15,IF(K14=50,5,IF(K14=85,15,IF(K14=60,10,IF(K14=70,10,IF(K14=80,20,IF(K14=90,15,IF(K14=100,20))))))))+IF(K14=0,0,IF(K14=25,5,IF(K14=30,10,IF(K14=35,5,IF(K14=45,15,IF(K14=55,10,IF(K14=65,10,IF(K14=75,15))))))))+IF(K14=95,15)</f>
        <v>20</v>
      </c>
      <c r="I14" s="11">
        <f>IF(K14=40,0,IF(K14=50,5,IF(K14=85,10,IF(K14=60,5,IF(K14=70,10,IF(K14=80,10,IF(K14=90,10,IF(K14=100,10))))))))+IF(K14=0,0,IF(K14=25,0,IF(K14=30,0,IF(K14=35,0,IF(K14=45,0,IF(K14=55,5,IF(K14=65,5,IF(K14=75,10))))))))+IF(K14=95,10)</f>
        <v>10</v>
      </c>
      <c r="J14" s="11">
        <f>IF(K14=40,5,IF(K14=50,10,IF(K14=85,15,IF(K14=60,10,IF(K14=70,10,IF(K14=80,15,IF(K14=90,20,IF(K14=100,20))))))))+IF(K14=0,0,IF(K14=25,5,IF(K14=30,5,IF(K14=35,5,IF(K14=45,5,IF(K14=55,10,IF(K14=65,10,IF(K14=75,15))))))))+IF(K14=95,20)</f>
        <v>20</v>
      </c>
      <c r="K14" s="12">
        <v>100</v>
      </c>
    </row>
    <row r="15" spans="1:15" ht="15.95" customHeight="1" x14ac:dyDescent="0.25">
      <c r="A15" s="10">
        <v>5</v>
      </c>
      <c r="B15" s="13" t="s">
        <v>13</v>
      </c>
      <c r="C15" s="19">
        <v>22</v>
      </c>
      <c r="D15" s="16" t="s">
        <v>24</v>
      </c>
      <c r="E15" s="11">
        <f>IF(K15=40,5,IF(K15=50,10,IF(K15=85,10,IF(K15=60,5,IF(K15=70,5,IF(K15=80,10,IF(K15=90,10,IF(K15=100,10))))))))+IF(K15=0,0,IF(K15=25,5,IF(K15=30,5,IF(K15=35,5,IF(K15=45,5,IF(K15=55,5,IF(K15=65,10,IF(K15=75,10))))))))+IF(K15=95,10)</f>
        <v>10</v>
      </c>
      <c r="F15" s="11">
        <f>IF(K15=40,5,IF(K15=50,10,IF(K15=85,15,IF(K15=60,10,IF(K15=70,20,IF(K15=80,15,IF(K15=90,20,IF(K15=100,20))))))))+IF(K15=0,0,IF(K15=25,10,IF(K15=30,5,IF(K15=35,10,IF(K15=45,5,IF(K15=55,15,IF(K15=65,10,IF(K15=75,15))))))))+IF(K15=95,20)</f>
        <v>15</v>
      </c>
      <c r="G15" s="11">
        <f>IF(K15=40,10,IF(K15=50,5,IF(K15=85,20,IF(K15=60,15,IF(K15=70,10,IF(K15=80,20,IF(K15=90,15,IF(K15=100,20))))))))+IF(K15=0,0,IF(K15=25,5,IF(K15=30,10,IF(K15=35,5,IF(K15=45,10,IF(K15=55,15,IF(K15=65,15,IF(K15=75,15))))))))+IF(K15=95,15)</f>
        <v>20</v>
      </c>
      <c r="H15" s="11">
        <f>IF(K15=40,10,IF(K15=50,10,IF(K15=85,10,IF(K15=60,20,IF(K15=70,15,IF(K15=80,15,IF(K15=90,20,IF(K15=100,20))))))))+IF(K15=0,0,IF(K15=25,5,IF(K15=30,5,IF(K15=35,10,IF(K15=45,15,IF(K15=55,10,IF(K15=65,15,IF(K15=75,10))))))))+IF(K15=95,20)</f>
        <v>10</v>
      </c>
      <c r="I15" s="11">
        <f>IF(K15=40,5,IF(K15=50,10,IF(K15=85,10,IF(K15=60,0,IF(K15=70,5,IF(K15=80,10,IF(K15=90,10,IF(K15=100,10))))))))+IF(K15=0,0,IF(K15=25,0,IF(K15=30,0,IF(K15=35,0,IF(K15=45,0,IF(K15=55,5,IF(K15=65,10,IF(K15=75,10))))))))+IF(K15=95,10)</f>
        <v>10</v>
      </c>
      <c r="J15" s="11">
        <f>IF(K15=40,5,IF(K15=50,5,IF(K15=85,20,IF(K15=60,10,IF(K15=70,15,IF(K15=80,10,IF(K15=90,15,IF(K15=100,20))))))))+IF(K15=0,0,IF(K15=25,0,IF(K15=30,5,IF(K15=35,5,IF(K15=45,10,IF(K15=55,5,IF(K15=65,5,IF(K15=75,15))))))))+IF(K15=95,20)</f>
        <v>20</v>
      </c>
      <c r="K15" s="12">
        <v>85</v>
      </c>
    </row>
    <row r="16" spans="1:15" ht="15.95" customHeight="1" x14ac:dyDescent="0.25">
      <c r="A16" s="10">
        <v>6</v>
      </c>
      <c r="B16" s="13" t="s">
        <v>13</v>
      </c>
      <c r="C16" s="19">
        <v>31</v>
      </c>
      <c r="D16" s="18" t="s">
        <v>25</v>
      </c>
      <c r="E16" s="11">
        <f>IF(K16=40,10,IF(K16=50,5,IF(K16=85,5,IF(K16=60,10,IF(K16=70,10,IF(K16=80,5,IF(K16=90,5,IF(K16=100,10))))))))+IF(K16=0,0,IF(K16=25,5,IF(K16=30,5,IF(K16=35,10,IF(K16=45,5,IF(K16=55,10,IF(K16=65,10,IF(K16=75,10))))))))+IF(K16=95,10)</f>
        <v>5</v>
      </c>
      <c r="F16" s="11">
        <f>IF(K16=40,5,IF(K16=50,5,IF(K16=85,15,IF(K16=60,10,IF(K16=70,10,IF(K16=80,20,IF(K16=90,15,IF(K16=100,20))))))))+IF(K16=0,0,IF(K16=25,0,IF(K16=30,10,IF(K16=35,5,IF(K16=45,5,IF(K16=55,10,IF(K16=65,15,IF(K16=75,10))))))))+IF(K16=95,20)</f>
        <v>15</v>
      </c>
      <c r="G16" s="11">
        <f>IF(K16=40,10,IF(K16=50,20,IF(K16=85,15,IF(K16=60,10,IF(K16=70,20,IF(K16=80,10,IF(K16=90,20,IF(K16=100,20))))))))+IF(K16=0,0,IF(K16=25,5,IF(K16=30,5,IF(K16=35,10,IF(K16=45,15,IF(K16=55,10,IF(K16=65,10,IF(K16=75,20))))))))+IF(K16=95,20)</f>
        <v>15</v>
      </c>
      <c r="H16" s="11">
        <f>IF(K16=40,10,IF(K16=50,15,IF(K16=85,20,IF(K16=60,15,IF(K16=70,5,IF(K16=80,20,IF(K16=90,20,IF(K16=100,20))))))))+IF(K16=0,0,IF(K16=25,10,IF(K16=30,5,IF(K16=35,10,IF(K16=45,10,IF(K16=55,5,IF(K16=65,10,IF(K16=75,15))))))))+IF(K16=95,20)</f>
        <v>20</v>
      </c>
      <c r="I16" s="11">
        <f>IF(K16=40,5,IF(K16=50,0,IF(K16=85,10,IF(K16=60,10,IF(K16=70,10,IF(K16=80,5,IF(K16=90,10,IF(K16=100,10))))))))+IF(K16=0,0,IF(K16=25,0,IF(K16=30,0,IF(K16=35,0,IF(K16=45,5,IF(K16=55,10,IF(K16=65,10,IF(K16=75,10))))))))+IF(K16=95,10)</f>
        <v>10</v>
      </c>
      <c r="J16" s="11">
        <f>IF(K16=40,0,IF(K16=50,5,IF(K16=85,20,IF(K16=60,5,IF(K16=70,15,IF(K16=80,20,IF(K16=90,20,IF(K16=100,20))))))))+IF(K16=0,0,IF(K16=25,5,IF(K16=30,5,IF(K16=35,0,IF(K16=45,5,IF(K16=55,10,IF(K16=65,10,IF(K16=75,10))))))))+IF(K16=95,15)</f>
        <v>20</v>
      </c>
      <c r="K16" s="12">
        <v>85</v>
      </c>
    </row>
    <row r="17" spans="1:11" ht="15.95" customHeight="1" x14ac:dyDescent="0.25">
      <c r="A17" s="10">
        <v>7</v>
      </c>
      <c r="B17" s="13" t="s">
        <v>13</v>
      </c>
      <c r="C17" s="19">
        <v>33</v>
      </c>
      <c r="D17" s="18" t="s">
        <v>26</v>
      </c>
      <c r="E17" s="11">
        <f>IF(K17=40,5,IF(K17=50,5,IF(K17=85,10,IF(K17=60,10,IF(K17=70,10,IF(K17=80,5,IF(K17=90,10,IF(K17=100,10))))))))+IF(K17=0,0,IF(K17=25,5,IF(K17=30,5,IF(K17=35,5,IF(K17=45,5,IF(K17=55,10,IF(K17=65,10,IF(K17=75,10))))))))+IF(K17=95,10)</f>
        <v>10</v>
      </c>
      <c r="F17" s="11">
        <f>IF(K17=40,10,IF(K17=50,15,IF(K17=85,20,IF(K17=60,15,IF(K17=70,15,IF(K17=80,15,IF(K17=90,15,IF(K17=100,20))))))))+IF(K17=0,0,IF(K17=25,5,IF(K17=30,5,IF(K17=35,10,IF(K17=45,10,IF(K17=55,15,IF(K17=65,15,IF(K17=75,10))))))))+IF(K17=95,20)</f>
        <v>20</v>
      </c>
      <c r="G17" s="11">
        <f>IF(K17=40,5,IF(K17=50,10,IF(K17=85,15,IF(K17=60,10,IF(K17=70,15,IF(K17=80,15,IF(K17=90,20,IF(K17=100,20))))))))+IF(K17=0,0,IF(K17=25,5,IF(K17=30,5,IF(K17=35,10,IF(K17=45,10,IF(K17=55,5,IF(K17=65,15,IF(K17=75,15))))))))+IF(K17=95,20)</f>
        <v>15</v>
      </c>
      <c r="H17" s="11">
        <f>IF(K17=40,15,IF(K17=50,5,IF(K17=85,15,IF(K17=60,10,IF(K17=70,10,IF(K17=80,20,IF(K17=90,15,IF(K17=100,20))))))))+IF(K17=0,0,IF(K17=25,5,IF(K17=30,10,IF(K17=35,5,IF(K17=45,15,IF(K17=55,10,IF(K17=65,10,IF(K17=75,15))))))))+IF(K17=95,15)</f>
        <v>15</v>
      </c>
      <c r="I17" s="11">
        <f>IF(K17=40,0,IF(K17=50,5,IF(K17=85,10,IF(K17=60,5,IF(K17=70,10,IF(K17=80,10,IF(K17=90,10,IF(K17=100,10))))))))+IF(K17=0,0,IF(K17=25,0,IF(K17=30,0,IF(K17=35,0,IF(K17=45,0,IF(K17=55,5,IF(K17=65,5,IF(K17=75,10))))))))+IF(K17=95,10)</f>
        <v>10</v>
      </c>
      <c r="J17" s="11">
        <f>IF(K17=40,5,IF(K17=50,10,IF(K17=85,15,IF(K17=60,10,IF(K17=70,10,IF(K17=80,15,IF(K17=90,20,IF(K17=100,20))))))))+IF(K17=0,0,IF(K17=25,5,IF(K17=30,5,IF(K17=35,5,IF(K17=45,5,IF(K17=55,10,IF(K17=65,10,IF(K17=75,15))))))))+IF(K17=95,20)</f>
        <v>15</v>
      </c>
      <c r="K17" s="12">
        <v>85</v>
      </c>
    </row>
    <row r="18" spans="1:11" ht="15.95" customHeight="1" x14ac:dyDescent="0.25">
      <c r="A18" s="10">
        <v>8</v>
      </c>
      <c r="B18" s="13" t="s">
        <v>13</v>
      </c>
      <c r="C18" s="19">
        <v>54</v>
      </c>
      <c r="D18" s="18" t="s">
        <v>27</v>
      </c>
      <c r="E18" s="11">
        <f>IF(K18=40,5,IF(K18=50,10,IF(K18=85,10,IF(K18=60,5,IF(K18=70,5,IF(K18=80,10,IF(K18=90,10,IF(K18=100,10))))))))+IF(K18=0,0,IF(K18=25,5,IF(K18=30,5,IF(K18=35,5,IF(K18=45,5,IF(K18=55,5,IF(K18=65,10,IF(K18=75,10))))))))+IF(K18=95,10)</f>
        <v>10</v>
      </c>
      <c r="F18" s="11">
        <f>IF(K18=40,5,IF(K18=50,10,IF(K18=85,15,IF(K18=60,10,IF(K18=70,20,IF(K18=80,15,IF(K18=90,20,IF(K18=100,20))))))))+IF(K18=0,0,IF(K18=25,10,IF(K18=30,5,IF(K18=35,10,IF(K18=45,5,IF(K18=55,15,IF(K18=65,10,IF(K18=75,15))))))))+IF(K18=95,20)</f>
        <v>20</v>
      </c>
      <c r="G18" s="11">
        <f>IF(K18=40,10,IF(K18=50,5,IF(K18=85,20,IF(K18=60,15,IF(K18=70,10,IF(K18=80,20,IF(K18=90,15,IF(K18=100,20))))))))+IF(K18=0,0,IF(K18=25,5,IF(K18=30,10,IF(K18=35,5,IF(K18=45,10,IF(K18=55,15,IF(K18=65,15,IF(K18=75,15))))))))+IF(K18=95,15)</f>
        <v>20</v>
      </c>
      <c r="H18" s="11">
        <f>IF(K18=40,10,IF(K18=50,10,IF(K18=85,10,IF(K18=60,20,IF(K18=70,15,IF(K18=80,15,IF(K18=90,20,IF(K18=100,20))))))))+IF(K18=0,0,IF(K18=25,5,IF(K18=30,5,IF(K18=35,10,IF(K18=45,10,IF(K18=55,10,IF(K18=65,15,IF(K18=75,10))))))))+IF(K18=95,20)</f>
        <v>20</v>
      </c>
      <c r="I18" s="11">
        <f>IF(K18=40,5,IF(K18=50,10,IF(K18=85,10,IF(K18=60,0,IF(K18=70,5,IF(K18=80,10,IF(K18=90,10,IF(K18=100,10))))))))+IF(K18=0,0,IF(K18=25,0,IF(K18=30,0,IF(K18=35,0,IF(K18=45,5,IF(K18=55,5,IF(K18=65,10,IF(K18=75,10))))))))+IF(K18=95,10)</f>
        <v>10</v>
      </c>
      <c r="J18" s="11">
        <f>IF(K18=40,5,IF(K18=50,5,IF(K18=85,20,IF(K18=60,10,IF(K18=70,15,IF(K18=80,10,IF(K18=90,15,IF(K18=100,20))))))))+IF(K18=0,0,IF(K18=25,0,IF(K18=30,5,IF(K18=35,5,IF(K18=45,10,IF(K18=55,5,IF(K18=65,5,IF(K18=75,15))))))))+IF(K18=95,20)</f>
        <v>20</v>
      </c>
      <c r="K18" s="12">
        <v>100</v>
      </c>
    </row>
    <row r="19" spans="1:11" ht="15.95" customHeight="1" x14ac:dyDescent="0.25">
      <c r="A19" s="10"/>
      <c r="B19" s="13"/>
      <c r="C19" s="14"/>
      <c r="D19" s="15"/>
      <c r="E19" s="11"/>
      <c r="F19" s="11"/>
      <c r="G19" s="11"/>
      <c r="H19" s="11"/>
      <c r="I19" s="11"/>
      <c r="J19" s="11"/>
      <c r="K19" s="12"/>
    </row>
    <row r="20" spans="1:11" ht="15.95" customHeight="1" x14ac:dyDescent="0.25">
      <c r="A20" s="10"/>
      <c r="B20" s="13"/>
      <c r="C20" s="14"/>
      <c r="D20" s="15"/>
      <c r="E20" s="11"/>
      <c r="F20" s="11"/>
      <c r="G20" s="11"/>
      <c r="H20" s="11"/>
      <c r="I20" s="11"/>
      <c r="J20" s="11"/>
      <c r="K20" s="12"/>
    </row>
    <row r="21" spans="1:11" ht="15.95" customHeight="1" x14ac:dyDescent="0.25">
      <c r="A21" s="10"/>
      <c r="B21" s="13"/>
      <c r="C21" s="14"/>
      <c r="D21" s="15"/>
      <c r="E21" s="11"/>
      <c r="F21" s="11"/>
      <c r="G21" s="11"/>
      <c r="H21" s="11"/>
      <c r="I21" s="11"/>
      <c r="J21" s="11"/>
      <c r="K21" s="12"/>
    </row>
  </sheetData>
  <sheetProtection autoFilter="0"/>
  <protectedRanges>
    <protectedRange sqref="C11:D21" name="Aralık1_1_1"/>
  </protectedRanges>
  <mergeCells count="7">
    <mergeCell ref="A7:J7"/>
    <mergeCell ref="A8:J8"/>
    <mergeCell ref="A1:K1"/>
    <mergeCell ref="A3:J3"/>
    <mergeCell ref="A4:J4"/>
    <mergeCell ref="A5:J5"/>
    <mergeCell ref="A6:J6"/>
  </mergeCells>
  <phoneticPr fontId="0" type="noConversion"/>
  <pageMargins left="0.48" right="0.11811023622047245" top="0.75" bottom="0.15748031496062992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5b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2013-01-18T13:10:49Z</cp:lastPrinted>
  <dcterms:created xsi:type="dcterms:W3CDTF">2013-01-15T16:03:16Z</dcterms:created>
  <dcterms:modified xsi:type="dcterms:W3CDTF">2019-01-12T18:53:04Z</dcterms:modified>
</cp:coreProperties>
</file>